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UMTO\OPTK\ОСТАТКИ\РЕАЛИЗАЦИЯ 2020г\Автотранспорт к реализации\РЕАЛИЗАЦИЯ 2022_2023\Повторное ППП_14ед\СЗ-27_70 от 20.02.2023 Документация к торгам\"/>
    </mc:Choice>
  </mc:AlternateContent>
  <bookViews>
    <workbookView xWindow="0" yWindow="0" windowWidth="28800" windowHeight="14100"/>
  </bookViews>
  <sheets>
    <sheet name="14" sheetId="5" r:id="rId1"/>
  </sheets>
  <definedNames>
    <definedName name="_xlnm._FilterDatabase" localSheetId="0" hidden="1">'14'!$A$6:$N$20</definedName>
    <definedName name="_xlnm.Print_Area" localSheetId="0">'14'!$A$1:$P$22</definedName>
  </definedNames>
  <calcPr calcId="162913"/>
</workbook>
</file>

<file path=xl/calcChain.xml><?xml version="1.0" encoding="utf-8"?>
<calcChain xmlns="http://schemas.openxmlformats.org/spreadsheetml/2006/main">
  <c r="A8" i="5" l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L21" i="5" l="1"/>
  <c r="J7" i="5" l="1"/>
  <c r="M7" i="5" s="1"/>
  <c r="N7" i="5" s="1"/>
  <c r="K7" i="5" l="1"/>
  <c r="J11" i="5" l="1"/>
  <c r="J14" i="5" l="1"/>
  <c r="M14" i="5" l="1"/>
  <c r="N14" i="5" s="1"/>
  <c r="J18" i="5" l="1"/>
  <c r="M18" i="5" s="1"/>
  <c r="J13" i="5"/>
  <c r="J9" i="5"/>
  <c r="J17" i="5"/>
  <c r="J12" i="5"/>
  <c r="J8" i="5"/>
  <c r="J20" i="5"/>
  <c r="J16" i="5"/>
  <c r="M11" i="5"/>
  <c r="J19" i="5"/>
  <c r="J15" i="5"/>
  <c r="J10" i="5"/>
  <c r="J21" i="5" l="1"/>
  <c r="M17" i="5"/>
  <c r="N17" i="5" s="1"/>
  <c r="N11" i="5"/>
  <c r="K11" i="5"/>
  <c r="M12" i="5"/>
  <c r="N12" i="5" s="1"/>
  <c r="K12" i="5"/>
  <c r="M20" i="5"/>
  <c r="N20" i="5" s="1"/>
  <c r="M13" i="5"/>
  <c r="N13" i="5" s="1"/>
  <c r="M8" i="5"/>
  <c r="N18" i="5"/>
  <c r="M16" i="5"/>
  <c r="N16" i="5" s="1"/>
  <c r="M10" i="5"/>
  <c r="M9" i="5"/>
  <c r="K14" i="5"/>
  <c r="M15" i="5"/>
  <c r="N15" i="5" s="1"/>
  <c r="M19" i="5"/>
  <c r="N19" i="5" s="1"/>
  <c r="K16" i="5" l="1"/>
  <c r="K19" i="5"/>
  <c r="N10" i="5"/>
  <c r="K10" i="5"/>
  <c r="N8" i="5"/>
  <c r="K8" i="5"/>
  <c r="K17" i="5"/>
  <c r="K20" i="5"/>
  <c r="N9" i="5"/>
  <c r="K13" i="5"/>
  <c r="K18" i="5"/>
  <c r="M21" i="5"/>
  <c r="K9" i="5"/>
  <c r="I21" i="5"/>
  <c r="N21" i="5" l="1"/>
  <c r="K15" i="5"/>
  <c r="K21" i="5" l="1"/>
</calcChain>
</file>

<file path=xl/sharedStrings.xml><?xml version="1.0" encoding="utf-8"?>
<sst xmlns="http://schemas.openxmlformats.org/spreadsheetml/2006/main" count="86" uniqueCount="61">
  <si>
    <t>Марка</t>
  </si>
  <si>
    <t>Тип транспорта</t>
  </si>
  <si>
    <t>Гос.Рег.Номер</t>
  </si>
  <si>
    <t>Год выпуска</t>
  </si>
  <si>
    <t>ИТОГО</t>
  </si>
  <si>
    <t>Инв. № по бух.учету</t>
  </si>
  <si>
    <t>Нефтеюганские ЭС</t>
  </si>
  <si>
    <t>Легковой</t>
  </si>
  <si>
    <t>Р 248 КЕ 72</t>
  </si>
  <si>
    <t>Энергокомплекс</t>
  </si>
  <si>
    <t>Когалымские ЭС</t>
  </si>
  <si>
    <t>Ноябрьские ЭС</t>
  </si>
  <si>
    <t>Наименование филиала</t>
  </si>
  <si>
    <t>Автобус</t>
  </si>
  <si>
    <t>Легковая</t>
  </si>
  <si>
    <t>ЗИЛ-431412</t>
  </si>
  <si>
    <t>автобус</t>
  </si>
  <si>
    <t>Спецавтомобиль автоцистерна для ГСМ</t>
  </si>
  <si>
    <t>№ п/п (Лота)</t>
  </si>
  <si>
    <t>Местоположение имущества</t>
  </si>
  <si>
    <t>г.Когалым</t>
  </si>
  <si>
    <t>г.Нефтеюганск</t>
  </si>
  <si>
    <t>г.Нягань</t>
  </si>
  <si>
    <t>С 539 МО 86</t>
  </si>
  <si>
    <t>М 436 МР 86</t>
  </si>
  <si>
    <t>М 224 МР 86</t>
  </si>
  <si>
    <t>К 053 ВУ 86</t>
  </si>
  <si>
    <t>Первоначальная цена продажи посредством публичного предложения, руб. с НДС</t>
  </si>
  <si>
    <t>Шаг понижения (-10%), руб. с НДС</t>
  </si>
  <si>
    <t>Шаг аукциона (+5%), руб. с НДС</t>
  </si>
  <si>
    <t>Тюменские ЭС</t>
  </si>
  <si>
    <t>г.Тюмень</t>
  </si>
  <si>
    <t>г. Ноябрьск</t>
  </si>
  <si>
    <t>ГАЗ-311000</t>
  </si>
  <si>
    <t>КАВЗ-3976</t>
  </si>
  <si>
    <t>КАВЗ397620</t>
  </si>
  <si>
    <t>ПАЗ320530</t>
  </si>
  <si>
    <t>ГАЗ-3110</t>
  </si>
  <si>
    <t>Р 630 КО 86</t>
  </si>
  <si>
    <t>К 699 АХ 86</t>
  </si>
  <si>
    <t>КАВЗ-3976-20</t>
  </si>
  <si>
    <t>В 688 МО 186</t>
  </si>
  <si>
    <t>ПАЗ-3205</t>
  </si>
  <si>
    <t>Р 960 КЕ 86</t>
  </si>
  <si>
    <t>МАЗ-93802</t>
  </si>
  <si>
    <t>Полуприцеп</t>
  </si>
  <si>
    <t>АВ 5744 86</t>
  </si>
  <si>
    <t>Снегоболотоход</t>
  </si>
  <si>
    <t>ПАЗ-32050R</t>
  </si>
  <si>
    <t>У 416 МА 86</t>
  </si>
  <si>
    <t>СМ 552</t>
  </si>
  <si>
    <t>1316 СВ 89</t>
  </si>
  <si>
    <t>ВАЗ-2123 Шевроле Нива</t>
  </si>
  <si>
    <t>А 830 ОА 89</t>
  </si>
  <si>
    <t xml:space="preserve">ЭО-2621 </t>
  </si>
  <si>
    <t>Зкскаватор</t>
  </si>
  <si>
    <t>0289 НО 89</t>
  </si>
  <si>
    <t>Первоначальная цена продажи посредством публичного предложения, руб. без НДС</t>
  </si>
  <si>
    <t>Цена отсечения (50% от Первоначальной цены продажи, НО не ниже цены в виде вторичных ресурсов!), руб. без НДС</t>
  </si>
  <si>
    <t>Цена отсечения (50% от Первоначальной цены продажи, НО не ниже цены в виде вторичных ресурсов!), руб. с НДС</t>
  </si>
  <si>
    <t>Перечень транспортных средств подлежащих реализации (посредством публичного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</si>
</sst>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5" borderId="1" xfId="0" applyFont="1" applyFill="1" applyBorder="1" applyAlignment="1">
      <alignment horizontal="left" vertical="center" wrapText="1"/>
    </xf>
    <xf numFmtId="0" fontId="10" fillId="5" borderId="1" xfId="1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1" fontId="1" fillId="5" borderId="1" xfId="2" applyNumberFormat="1" applyFont="1" applyFill="1" applyBorder="1" applyAlignment="1">
      <alignment horizontal="center" vertical="center" wrapText="1"/>
    </xf>
    <xf numFmtId="0" fontId="1" fillId="5" borderId="1" xfId="2" applyFont="1" applyFill="1" applyBorder="1" applyAlignment="1">
      <alignment horizontal="left" vertical="center" wrapText="1"/>
    </xf>
    <xf numFmtId="0" fontId="1" fillId="5" borderId="1" xfId="2" applyFont="1" applyFill="1" applyBorder="1" applyAlignment="1">
      <alignment horizontal="center" vertical="center" wrapText="1"/>
    </xf>
    <xf numFmtId="1" fontId="1" fillId="5" borderId="1" xfId="2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3">
    <cellStyle name="Обычный" xfId="0" builtinId="0"/>
    <cellStyle name="Обычный 4 2" xfId="2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Right="0"/>
    <pageSetUpPr fitToPage="1"/>
  </sheetPr>
  <dimension ref="A1:O21"/>
  <sheetViews>
    <sheetView tabSelected="1" view="pageBreakPreview" zoomScaleNormal="100" zoomScaleSheetLayoutView="100" workbookViewId="0">
      <selection activeCell="O5" sqref="O5"/>
    </sheetView>
  </sheetViews>
  <sheetFormatPr defaultRowHeight="15" x14ac:dyDescent="0.25"/>
  <cols>
    <col min="1" max="1" width="7.42578125" style="1" customWidth="1"/>
    <col min="2" max="2" width="19" style="1" bestFit="1" customWidth="1"/>
    <col min="3" max="3" width="15.85546875" style="1" customWidth="1"/>
    <col min="4" max="4" width="11.42578125" style="1" bestFit="1" customWidth="1"/>
    <col min="5" max="5" width="18.7109375" style="1" customWidth="1"/>
    <col min="6" max="6" width="24.7109375" style="1" customWidth="1"/>
    <col min="7" max="7" width="13.28515625" style="1" customWidth="1"/>
    <col min="8" max="8" width="9.85546875" style="1" customWidth="1"/>
    <col min="9" max="9" width="17" style="1" customWidth="1"/>
    <col min="10" max="10" width="16.5703125" style="1" customWidth="1"/>
    <col min="11" max="12" width="23.5703125" style="1" customWidth="1"/>
    <col min="13" max="13" width="12.5703125" style="1" customWidth="1"/>
    <col min="14" max="14" width="11.7109375" style="1" customWidth="1"/>
    <col min="15" max="16384" width="9.140625" style="1"/>
  </cols>
  <sheetData>
    <row r="1" spans="1:15" x14ac:dyDescent="0.25">
      <c r="N1" s="15"/>
    </row>
    <row r="3" spans="1:15" s="5" customFormat="1" ht="18.75" x14ac:dyDescent="0.25">
      <c r="A3" s="27" t="s">
        <v>60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5" x14ac:dyDescent="0.25">
      <c r="B4" s="2"/>
    </row>
    <row r="5" spans="1:15" ht="94.5" customHeight="1" x14ac:dyDescent="0.25">
      <c r="A5" s="4" t="s">
        <v>18</v>
      </c>
      <c r="B5" s="4" t="s">
        <v>12</v>
      </c>
      <c r="C5" s="3" t="s">
        <v>19</v>
      </c>
      <c r="D5" s="4" t="s">
        <v>5</v>
      </c>
      <c r="E5" s="4" t="s">
        <v>0</v>
      </c>
      <c r="F5" s="4" t="s">
        <v>1</v>
      </c>
      <c r="G5" s="4" t="s">
        <v>2</v>
      </c>
      <c r="H5" s="4" t="s">
        <v>3</v>
      </c>
      <c r="I5" s="12" t="s">
        <v>57</v>
      </c>
      <c r="J5" s="12" t="s">
        <v>27</v>
      </c>
      <c r="K5" s="12" t="s">
        <v>58</v>
      </c>
      <c r="L5" s="12" t="s">
        <v>59</v>
      </c>
      <c r="M5" s="12" t="s">
        <v>28</v>
      </c>
      <c r="N5" s="12" t="s">
        <v>29</v>
      </c>
    </row>
    <row r="6" spans="1:15" s="7" customFormat="1" ht="12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13">
        <v>9</v>
      </c>
      <c r="J6" s="13">
        <v>10</v>
      </c>
      <c r="K6" s="13">
        <v>12</v>
      </c>
      <c r="L6" s="13">
        <v>13</v>
      </c>
      <c r="M6" s="13">
        <v>14</v>
      </c>
      <c r="N6" s="13">
        <v>15</v>
      </c>
    </row>
    <row r="7" spans="1:15" s="10" customFormat="1" x14ac:dyDescent="0.25">
      <c r="A7" s="8">
        <v>1</v>
      </c>
      <c r="B7" s="16" t="s">
        <v>30</v>
      </c>
      <c r="C7" s="18" t="s">
        <v>31</v>
      </c>
      <c r="D7" s="19">
        <v>20192</v>
      </c>
      <c r="E7" s="16" t="s">
        <v>33</v>
      </c>
      <c r="F7" s="16" t="s">
        <v>7</v>
      </c>
      <c r="G7" s="20" t="s">
        <v>8</v>
      </c>
      <c r="H7" s="20">
        <v>1994</v>
      </c>
      <c r="I7" s="14">
        <v>17640.36</v>
      </c>
      <c r="J7" s="14">
        <f>I7*1.2</f>
        <v>21168.432000000001</v>
      </c>
      <c r="K7" s="9">
        <f>L7/1.2</f>
        <v>14112.284666666668</v>
      </c>
      <c r="L7" s="9">
        <v>16934.741600000001</v>
      </c>
      <c r="M7" s="9">
        <f>J7*10%</f>
        <v>2116.8432000000003</v>
      </c>
      <c r="N7" s="9">
        <f>M7/2</f>
        <v>1058.4216000000001</v>
      </c>
      <c r="O7" s="25"/>
    </row>
    <row r="8" spans="1:15" s="10" customFormat="1" x14ac:dyDescent="0.25">
      <c r="A8" s="8">
        <f>A7+1</f>
        <v>2</v>
      </c>
      <c r="B8" s="16" t="s">
        <v>6</v>
      </c>
      <c r="C8" s="18" t="s">
        <v>21</v>
      </c>
      <c r="D8" s="19">
        <v>5018260</v>
      </c>
      <c r="E8" s="16" t="s">
        <v>34</v>
      </c>
      <c r="F8" s="16" t="s">
        <v>13</v>
      </c>
      <c r="G8" s="20" t="s">
        <v>23</v>
      </c>
      <c r="H8" s="20">
        <v>1993</v>
      </c>
      <c r="I8" s="14">
        <v>52640.36</v>
      </c>
      <c r="J8" s="14">
        <f t="shared" ref="J8:J20" si="0">I8*1.2</f>
        <v>63168.432000000001</v>
      </c>
      <c r="K8" s="9">
        <f t="shared" ref="K8:K20" si="1">L8/1.2</f>
        <v>31584.21266666667</v>
      </c>
      <c r="L8" s="9">
        <v>37901.055200000003</v>
      </c>
      <c r="M8" s="9">
        <f t="shared" ref="M8:M20" si="2">J8*10%</f>
        <v>6316.8432000000003</v>
      </c>
      <c r="N8" s="9">
        <f t="shared" ref="N8:N20" si="3">M8/2</f>
        <v>3158.4216000000001</v>
      </c>
      <c r="O8" s="25"/>
    </row>
    <row r="9" spans="1:15" s="10" customFormat="1" x14ac:dyDescent="0.25">
      <c r="A9" s="8">
        <f t="shared" ref="A9:A20" si="4">A8+1</f>
        <v>3</v>
      </c>
      <c r="B9" s="16" t="s">
        <v>10</v>
      </c>
      <c r="C9" s="18" t="s">
        <v>20</v>
      </c>
      <c r="D9" s="19">
        <v>3333</v>
      </c>
      <c r="E9" s="16" t="s">
        <v>35</v>
      </c>
      <c r="F9" s="16" t="s">
        <v>13</v>
      </c>
      <c r="G9" s="20" t="s">
        <v>24</v>
      </c>
      <c r="H9" s="20">
        <v>1992</v>
      </c>
      <c r="I9" s="14">
        <v>52640.36</v>
      </c>
      <c r="J9" s="14">
        <f t="shared" si="0"/>
        <v>63168.432000000001</v>
      </c>
      <c r="K9" s="9">
        <f t="shared" si="1"/>
        <v>31584.21266666667</v>
      </c>
      <c r="L9" s="9">
        <v>37901.055200000003</v>
      </c>
      <c r="M9" s="9">
        <f t="shared" si="2"/>
        <v>6316.8432000000003</v>
      </c>
      <c r="N9" s="9">
        <f t="shared" si="3"/>
        <v>3158.4216000000001</v>
      </c>
      <c r="O9" s="25"/>
    </row>
    <row r="10" spans="1:15" s="10" customFormat="1" x14ac:dyDescent="0.25">
      <c r="A10" s="8">
        <f t="shared" si="4"/>
        <v>4</v>
      </c>
      <c r="B10" s="16" t="s">
        <v>10</v>
      </c>
      <c r="C10" s="18" t="s">
        <v>20</v>
      </c>
      <c r="D10" s="19">
        <v>3338</v>
      </c>
      <c r="E10" s="16" t="s">
        <v>36</v>
      </c>
      <c r="F10" s="16" t="s">
        <v>13</v>
      </c>
      <c r="G10" s="20" t="s">
        <v>25</v>
      </c>
      <c r="H10" s="20">
        <v>1996</v>
      </c>
      <c r="I10" s="14">
        <v>52640.36</v>
      </c>
      <c r="J10" s="14">
        <f t="shared" si="0"/>
        <v>63168.432000000001</v>
      </c>
      <c r="K10" s="9">
        <f t="shared" si="1"/>
        <v>42112.284666666674</v>
      </c>
      <c r="L10" s="9">
        <v>50534.741600000008</v>
      </c>
      <c r="M10" s="9">
        <f t="shared" si="2"/>
        <v>6316.8432000000003</v>
      </c>
      <c r="N10" s="9">
        <f t="shared" si="3"/>
        <v>3158.4216000000001</v>
      </c>
      <c r="O10" s="25"/>
    </row>
    <row r="11" spans="1:15" s="10" customFormat="1" ht="30" x14ac:dyDescent="0.25">
      <c r="A11" s="8">
        <f t="shared" si="4"/>
        <v>5</v>
      </c>
      <c r="B11" s="16" t="s">
        <v>6</v>
      </c>
      <c r="C11" s="18" t="s">
        <v>21</v>
      </c>
      <c r="D11" s="20">
        <v>5013760</v>
      </c>
      <c r="E11" s="16" t="s">
        <v>15</v>
      </c>
      <c r="F11" s="16" t="s">
        <v>17</v>
      </c>
      <c r="G11" s="20" t="s">
        <v>26</v>
      </c>
      <c r="H11" s="20">
        <v>1992</v>
      </c>
      <c r="I11" s="14">
        <v>94307.02</v>
      </c>
      <c r="J11" s="14">
        <f>I11*1.2</f>
        <v>113168.424</v>
      </c>
      <c r="K11" s="9">
        <f>L11/1.2</f>
        <v>56584.212</v>
      </c>
      <c r="L11" s="9">
        <v>67901.054399999994</v>
      </c>
      <c r="M11" s="9">
        <f t="shared" si="2"/>
        <v>11316.842400000001</v>
      </c>
      <c r="N11" s="9">
        <f t="shared" si="3"/>
        <v>5658.4212000000007</v>
      </c>
      <c r="O11" s="25"/>
    </row>
    <row r="12" spans="1:15" s="10" customFormat="1" x14ac:dyDescent="0.25">
      <c r="A12" s="8">
        <f t="shared" si="4"/>
        <v>6</v>
      </c>
      <c r="B12" s="16" t="s">
        <v>9</v>
      </c>
      <c r="C12" s="18" t="s">
        <v>22</v>
      </c>
      <c r="D12" s="21">
        <v>913</v>
      </c>
      <c r="E12" s="22" t="s">
        <v>37</v>
      </c>
      <c r="F12" s="22" t="s">
        <v>7</v>
      </c>
      <c r="G12" s="23" t="s">
        <v>38</v>
      </c>
      <c r="H12" s="23">
        <v>1995</v>
      </c>
      <c r="I12" s="14">
        <v>35140.36</v>
      </c>
      <c r="J12" s="14">
        <f t="shared" si="0"/>
        <v>42168.432000000001</v>
      </c>
      <c r="K12" s="9">
        <f t="shared" si="1"/>
        <v>17570.18</v>
      </c>
      <c r="L12" s="9">
        <v>21084.216</v>
      </c>
      <c r="M12" s="9">
        <f t="shared" si="2"/>
        <v>4216.8432000000003</v>
      </c>
      <c r="N12" s="9">
        <f t="shared" si="3"/>
        <v>2108.4216000000001</v>
      </c>
      <c r="O12" s="25"/>
    </row>
    <row r="13" spans="1:15" s="10" customFormat="1" x14ac:dyDescent="0.25">
      <c r="A13" s="8">
        <f t="shared" si="4"/>
        <v>7</v>
      </c>
      <c r="B13" s="16" t="s">
        <v>9</v>
      </c>
      <c r="C13" s="18" t="s">
        <v>22</v>
      </c>
      <c r="D13" s="21">
        <v>925</v>
      </c>
      <c r="E13" s="22" t="s">
        <v>34</v>
      </c>
      <c r="F13" s="22" t="s">
        <v>13</v>
      </c>
      <c r="G13" s="23" t="s">
        <v>39</v>
      </c>
      <c r="H13" s="23">
        <v>1996</v>
      </c>
      <c r="I13" s="14">
        <v>39307.019999999997</v>
      </c>
      <c r="J13" s="14">
        <f t="shared" si="0"/>
        <v>47168.423999999992</v>
      </c>
      <c r="K13" s="9">
        <f t="shared" si="1"/>
        <v>31445.615999999998</v>
      </c>
      <c r="L13" s="9">
        <v>37734.739199999996</v>
      </c>
      <c r="M13" s="9">
        <f t="shared" si="2"/>
        <v>4716.8423999999995</v>
      </c>
      <c r="N13" s="9">
        <f t="shared" si="3"/>
        <v>2358.4211999999998</v>
      </c>
      <c r="O13" s="25"/>
    </row>
    <row r="14" spans="1:15" s="10" customFormat="1" ht="30" x14ac:dyDescent="0.25">
      <c r="A14" s="8">
        <f t="shared" si="4"/>
        <v>8</v>
      </c>
      <c r="B14" s="16" t="s">
        <v>9</v>
      </c>
      <c r="C14" s="18" t="s">
        <v>22</v>
      </c>
      <c r="D14" s="21">
        <v>926</v>
      </c>
      <c r="E14" s="22" t="s">
        <v>40</v>
      </c>
      <c r="F14" s="22" t="s">
        <v>13</v>
      </c>
      <c r="G14" s="23" t="s">
        <v>41</v>
      </c>
      <c r="H14" s="23">
        <v>1996</v>
      </c>
      <c r="I14" s="14">
        <v>65140.36</v>
      </c>
      <c r="J14" s="14">
        <f t="shared" si="0"/>
        <v>78168.432000000001</v>
      </c>
      <c r="K14" s="9">
        <f t="shared" si="1"/>
        <v>32570.18</v>
      </c>
      <c r="L14" s="9">
        <v>39084.216</v>
      </c>
      <c r="M14" s="9">
        <f t="shared" si="2"/>
        <v>7816.8432000000003</v>
      </c>
      <c r="N14" s="9">
        <f t="shared" si="3"/>
        <v>3908.4216000000001</v>
      </c>
      <c r="O14" s="25"/>
    </row>
    <row r="15" spans="1:15" s="10" customFormat="1" x14ac:dyDescent="0.25">
      <c r="A15" s="8">
        <f t="shared" si="4"/>
        <v>9</v>
      </c>
      <c r="B15" s="16" t="s">
        <v>9</v>
      </c>
      <c r="C15" s="18" t="s">
        <v>22</v>
      </c>
      <c r="D15" s="21">
        <v>1676</v>
      </c>
      <c r="E15" s="22" t="s">
        <v>42</v>
      </c>
      <c r="F15" s="22" t="s">
        <v>13</v>
      </c>
      <c r="G15" s="23" t="s">
        <v>43</v>
      </c>
      <c r="H15" s="23">
        <v>1997</v>
      </c>
      <c r="I15" s="14">
        <v>52640.36</v>
      </c>
      <c r="J15" s="14">
        <f t="shared" si="0"/>
        <v>63168.432000000001</v>
      </c>
      <c r="K15" s="9">
        <f t="shared" si="1"/>
        <v>42112.288</v>
      </c>
      <c r="L15" s="9">
        <v>50534.745600000002</v>
      </c>
      <c r="M15" s="9">
        <f t="shared" si="2"/>
        <v>6316.8432000000003</v>
      </c>
      <c r="N15" s="9">
        <f t="shared" si="3"/>
        <v>3158.4216000000001</v>
      </c>
      <c r="O15" s="25"/>
    </row>
    <row r="16" spans="1:15" s="10" customFormat="1" x14ac:dyDescent="0.25">
      <c r="A16" s="8">
        <f t="shared" si="4"/>
        <v>10</v>
      </c>
      <c r="B16" s="16" t="s">
        <v>9</v>
      </c>
      <c r="C16" s="18" t="s">
        <v>22</v>
      </c>
      <c r="D16" s="21">
        <v>895</v>
      </c>
      <c r="E16" s="22" t="s">
        <v>44</v>
      </c>
      <c r="F16" s="22" t="s">
        <v>45</v>
      </c>
      <c r="G16" s="23" t="s">
        <v>46</v>
      </c>
      <c r="H16" s="23">
        <v>1993</v>
      </c>
      <c r="I16" s="14">
        <v>40140.36</v>
      </c>
      <c r="J16" s="14">
        <f t="shared" si="0"/>
        <v>48168.432000000001</v>
      </c>
      <c r="K16" s="9">
        <f t="shared" si="1"/>
        <v>36126.324000000001</v>
      </c>
      <c r="L16" s="9">
        <v>43351.588799999998</v>
      </c>
      <c r="M16" s="9">
        <f t="shared" si="2"/>
        <v>4816.8432000000003</v>
      </c>
      <c r="N16" s="9">
        <f t="shared" si="3"/>
        <v>2408.4216000000001</v>
      </c>
      <c r="O16" s="25"/>
    </row>
    <row r="17" spans="1:15" s="10" customFormat="1" x14ac:dyDescent="0.25">
      <c r="A17" s="8">
        <f t="shared" si="4"/>
        <v>11</v>
      </c>
      <c r="B17" s="17" t="s">
        <v>6</v>
      </c>
      <c r="C17" s="18" t="s">
        <v>21</v>
      </c>
      <c r="D17" s="21">
        <v>5026760</v>
      </c>
      <c r="E17" s="24" t="s">
        <v>48</v>
      </c>
      <c r="F17" s="22" t="s">
        <v>16</v>
      </c>
      <c r="G17" s="23" t="s">
        <v>49</v>
      </c>
      <c r="H17" s="23">
        <v>1995</v>
      </c>
      <c r="I17" s="14">
        <v>165140.35999999999</v>
      </c>
      <c r="J17" s="14">
        <f t="shared" si="0"/>
        <v>198168.43199999997</v>
      </c>
      <c r="K17" s="9">
        <f t="shared" si="1"/>
        <v>82570.179999999978</v>
      </c>
      <c r="L17" s="9">
        <v>99084.215999999971</v>
      </c>
      <c r="M17" s="9">
        <f t="shared" si="2"/>
        <v>19816.843199999999</v>
      </c>
      <c r="N17" s="9">
        <f t="shared" si="3"/>
        <v>9908.4215999999997</v>
      </c>
      <c r="O17" s="25"/>
    </row>
    <row r="18" spans="1:15" s="10" customFormat="1" x14ac:dyDescent="0.25">
      <c r="A18" s="8">
        <f t="shared" si="4"/>
        <v>12</v>
      </c>
      <c r="B18" s="17" t="s">
        <v>11</v>
      </c>
      <c r="C18" s="18" t="s">
        <v>32</v>
      </c>
      <c r="D18" s="21">
        <v>7290</v>
      </c>
      <c r="E18" s="22" t="s">
        <v>50</v>
      </c>
      <c r="F18" s="22" t="s">
        <v>47</v>
      </c>
      <c r="G18" s="23" t="s">
        <v>51</v>
      </c>
      <c r="H18" s="23">
        <v>2008</v>
      </c>
      <c r="I18" s="14">
        <v>212640.36</v>
      </c>
      <c r="J18" s="14">
        <f t="shared" si="0"/>
        <v>255168.43199999997</v>
      </c>
      <c r="K18" s="9">
        <f t="shared" si="1"/>
        <v>106320.17999999998</v>
      </c>
      <c r="L18" s="9">
        <v>127584.21599999997</v>
      </c>
      <c r="M18" s="9">
        <f>J18*10%</f>
        <v>25516.843199999999</v>
      </c>
      <c r="N18" s="9">
        <f t="shared" si="3"/>
        <v>12758.4216</v>
      </c>
      <c r="O18" s="25"/>
    </row>
    <row r="19" spans="1:15" s="10" customFormat="1" ht="30" x14ac:dyDescent="0.25">
      <c r="A19" s="8">
        <f t="shared" si="4"/>
        <v>13</v>
      </c>
      <c r="B19" s="17" t="s">
        <v>11</v>
      </c>
      <c r="C19" s="18" t="s">
        <v>32</v>
      </c>
      <c r="D19" s="21">
        <v>7575</v>
      </c>
      <c r="E19" s="22" t="s">
        <v>52</v>
      </c>
      <c r="F19" s="16" t="s">
        <v>14</v>
      </c>
      <c r="G19" s="23" t="s">
        <v>53</v>
      </c>
      <c r="H19" s="23">
        <v>2011</v>
      </c>
      <c r="I19" s="14">
        <v>155973.69</v>
      </c>
      <c r="J19" s="14">
        <f t="shared" si="0"/>
        <v>187168.42799999999</v>
      </c>
      <c r="K19" s="9">
        <f>L19/1.2</f>
        <v>77986.845000000001</v>
      </c>
      <c r="L19" s="9">
        <v>93584.213999999993</v>
      </c>
      <c r="M19" s="9">
        <f t="shared" si="2"/>
        <v>18716.842799999999</v>
      </c>
      <c r="N19" s="9">
        <f t="shared" si="3"/>
        <v>9358.4213999999993</v>
      </c>
      <c r="O19" s="25"/>
    </row>
    <row r="20" spans="1:15" s="10" customFormat="1" x14ac:dyDescent="0.25">
      <c r="A20" s="8">
        <f t="shared" si="4"/>
        <v>14</v>
      </c>
      <c r="B20" s="17" t="s">
        <v>11</v>
      </c>
      <c r="C20" s="18" t="s">
        <v>32</v>
      </c>
      <c r="D20" s="21">
        <v>2010</v>
      </c>
      <c r="E20" s="22" t="s">
        <v>54</v>
      </c>
      <c r="F20" s="22" t="s">
        <v>55</v>
      </c>
      <c r="G20" s="23" t="s">
        <v>56</v>
      </c>
      <c r="H20" s="23">
        <v>1995</v>
      </c>
      <c r="I20" s="14">
        <v>145973.69</v>
      </c>
      <c r="J20" s="14">
        <f t="shared" si="0"/>
        <v>175168.42799999999</v>
      </c>
      <c r="K20" s="9">
        <f t="shared" si="1"/>
        <v>72986.845000000001</v>
      </c>
      <c r="L20" s="9">
        <v>87584.213999999993</v>
      </c>
      <c r="M20" s="9">
        <f t="shared" si="2"/>
        <v>17516.842799999999</v>
      </c>
      <c r="N20" s="9">
        <f t="shared" si="3"/>
        <v>8758.4213999999993</v>
      </c>
      <c r="O20" s="25"/>
    </row>
    <row r="21" spans="1:15" s="10" customFormat="1" x14ac:dyDescent="0.25">
      <c r="A21" s="26" t="s">
        <v>4</v>
      </c>
      <c r="B21" s="26"/>
      <c r="C21" s="26"/>
      <c r="D21" s="26"/>
      <c r="E21" s="26"/>
      <c r="F21" s="26"/>
      <c r="G21" s="26"/>
      <c r="H21" s="26"/>
      <c r="I21" s="11">
        <f t="shared" ref="I21:N21" si="5">SUBTOTAL(9,I7:I20)</f>
        <v>1181965.02</v>
      </c>
      <c r="J21" s="11">
        <f t="shared" si="5"/>
        <v>1418358.0240000002</v>
      </c>
      <c r="K21" s="11">
        <f t="shared" si="5"/>
        <v>675665.84466666658</v>
      </c>
      <c r="L21" s="11">
        <f t="shared" si="5"/>
        <v>810799.01360000006</v>
      </c>
      <c r="M21" s="11">
        <f t="shared" si="5"/>
        <v>141835.80240000002</v>
      </c>
      <c r="N21" s="11">
        <f t="shared" si="5"/>
        <v>70917.901200000008</v>
      </c>
    </row>
  </sheetData>
  <autoFilter ref="A6:N20"/>
  <mergeCells count="2">
    <mergeCell ref="A21:H21"/>
    <mergeCell ref="A3:N3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colBreaks count="1" manualBreakCount="1">
    <brk id="10" max="2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Company>ООО Аудит-безопасность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Алик Байгильдин</dc:creator>
  <cp:lastModifiedBy>Лагуткин Максим Анатольевич</cp:lastModifiedBy>
  <cp:lastPrinted>2023-02-17T11:30:01Z</cp:lastPrinted>
  <dcterms:created xsi:type="dcterms:W3CDTF">2020-07-30T12:26:05Z</dcterms:created>
  <dcterms:modified xsi:type="dcterms:W3CDTF">2023-03-31T09:32:10Z</dcterms:modified>
</cp:coreProperties>
</file>